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435"/>
  </bookViews>
  <sheets>
    <sheet name="Hastiqacucak" sheetId="5" r:id="rId1"/>
  </sheets>
  <definedNames>
    <definedName name="_xlnm.Print_Area" localSheetId="0">Hastiqacucak!$A$1:$E$30</definedName>
  </definedNames>
  <calcPr calcId="152511"/>
</workbook>
</file>

<file path=xl/calcChain.xml><?xml version="1.0" encoding="utf-8"?>
<calcChain xmlns="http://schemas.openxmlformats.org/spreadsheetml/2006/main">
  <c r="E15" i="5" l="1"/>
  <c r="E16" i="5"/>
  <c r="E17" i="5"/>
  <c r="E18" i="5"/>
  <c r="E19" i="5"/>
  <c r="E20" i="5"/>
  <c r="E21" i="5"/>
  <c r="E14" i="5"/>
  <c r="E22" i="5" l="1"/>
  <c r="C22" i="5"/>
</calcChain>
</file>

<file path=xl/sharedStrings.xml><?xml version="1.0" encoding="utf-8"?>
<sst xmlns="http://schemas.openxmlformats.org/spreadsheetml/2006/main" count="30" uniqueCount="30">
  <si>
    <t>Հաստատված է</t>
  </si>
  <si>
    <t>Երևանի քաղաքապետի</t>
  </si>
  <si>
    <t>դրամ</t>
  </si>
  <si>
    <t>Հաստիքների անվանումը</t>
  </si>
  <si>
    <t>Տնօրեն</t>
  </si>
  <si>
    <t>Գլխավոր հաշվապահ</t>
  </si>
  <si>
    <t>Մարզիչ</t>
  </si>
  <si>
    <t>Մեթոդիստ</t>
  </si>
  <si>
    <t>Տնտեսվար</t>
  </si>
  <si>
    <t>Գործավար</t>
  </si>
  <si>
    <t xml:space="preserve">Հավաքարար </t>
  </si>
  <si>
    <t>ՀԱՍՏԻՔԱՑՈՒՑԱԿԸ ԵՎ ՊԱՇՏՈՆԱՅԻՆ ԴՐՈՒՅՔԱՉԱՓԵՐԸ</t>
  </si>
  <si>
    <t>հ/հ</t>
  </si>
  <si>
    <t>Հաստիքների քանակը</t>
  </si>
  <si>
    <t>Ընդամենը</t>
  </si>
  <si>
    <t>ՏՆՕՐԵՆ՝</t>
  </si>
  <si>
    <t>Կ.Տ.</t>
  </si>
  <si>
    <t>«ԵՐԵՎԱՆԻ ՆՈՐ ՆՈՐՔԻ ՇԱԽՄԱՏԻ ՄԱՆԿԱՊԱՏԱՆԵԿԱՆ ՄԱՐԶԱԴՊՐՈՑ»
ՀԱՄԱՅՆՔԱՅԻՆ ՈՉ ԱՌԵՎՏՐԱՅԻՆ ԿԱԶՄԱԿԵՐՊՈՒԹՅԱՆ</t>
  </si>
  <si>
    <t>Ս.ՊՈՂՈՍՅԱՆ</t>
  </si>
  <si>
    <t>Հաստիքի 
ամսական պաշտոնային դրույքաչափը</t>
  </si>
  <si>
    <t>Ընդամենը ամսական աշխատավարձը</t>
  </si>
  <si>
    <t>Պահակ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</si>
  <si>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</si>
  <si>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</si>
  <si>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</si>
  <si>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</si>
  <si>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</si>
  <si>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_____.______________.2023թ.</t>
  </si>
  <si>
    <t>N _________- Ա որոշմամբ</t>
  </si>
  <si>
    <t>Հավելված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</si>
</sst>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0"/>
      <name val="Arial LatArm"/>
      <family val="2"/>
    </font>
    <font>
      <sz val="12"/>
      <name val="Arial LatArm"/>
      <family val="2"/>
    </font>
    <font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59">
    <xf numFmtId="0" fontId="0" fillId="0" borderId="0" xfId="0"/>
    <xf numFmtId="0" fontId="6" fillId="0" borderId="0" xfId="3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0" xfId="2" applyFont="1" applyAlignme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6" fillId="0" borderId="0" xfId="3" applyFont="1" applyAlignment="1">
      <alignment vertical="center"/>
    </xf>
    <xf numFmtId="0" fontId="2" fillId="0" borderId="0" xfId="3" applyFont="1" applyBorder="1" applyAlignment="1">
      <alignment horizontal="right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3" fontId="4" fillId="0" borderId="0" xfId="1" applyNumberFormat="1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2" fillId="0" borderId="0" xfId="4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 wrapText="1"/>
    </xf>
    <xf numFmtId="3" fontId="6" fillId="0" borderId="0" xfId="3" applyNumberFormat="1" applyFont="1" applyFill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4" applyFont="1" applyAlignment="1">
      <alignment horizontal="right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8" fillId="3" borderId="0" xfId="3" applyFont="1" applyFill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4" fillId="0" borderId="0" xfId="4" applyFont="1" applyAlignment="1">
      <alignment horizontal="left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vertical="center"/>
    </xf>
    <xf numFmtId="164" fontId="2" fillId="2" borderId="1" xfId="6" applyNumberFormat="1" applyFont="1" applyFill="1" applyBorder="1" applyAlignment="1">
      <alignment horizontal="center" vertical="center"/>
    </xf>
    <xf numFmtId="3" fontId="4" fillId="0" borderId="1" xfId="7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0" fontId="11" fillId="0" borderId="0" xfId="1" applyFont="1" applyBorder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2" fillId="0" borderId="0" xfId="4" applyFont="1" applyAlignment="1">
      <alignment horizontal="center" wrapText="1"/>
    </xf>
    <xf numFmtId="0" fontId="4" fillId="0" borderId="0" xfId="4" applyFont="1" applyAlignment="1">
      <alignment horizontal="right"/>
    </xf>
    <xf numFmtId="3" fontId="2" fillId="2" borderId="1" xfId="6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  <xf numFmtId="0" fontId="6" fillId="0" borderId="0" xfId="7" applyFont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</cellXfs>
  <cellStyles count="8">
    <cellStyle name="Normal" xfId="0" builtinId="0"/>
    <cellStyle name="Normal 2" xfId="1"/>
    <cellStyle name="Normal 2 2" xfId="7"/>
    <cellStyle name="Normal 3" xfId="4"/>
    <cellStyle name="Normal 3 2" xfId="5"/>
    <cellStyle name="Normal 6" xfId="6"/>
    <cellStyle name="Normal_Ekamtayin harki hashvark 35000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6"/>
  <sheetViews>
    <sheetView tabSelected="1" view="pageBreakPreview" zoomScaleSheetLayoutView="100" workbookViewId="0">
      <selection activeCell="G8" sqref="G8"/>
    </sheetView>
  </sheetViews>
  <sheetFormatPr defaultColWidth="8.85546875" defaultRowHeight="17.25"/>
  <cols>
    <col min="1" max="1" width="5.28515625" style="1" customWidth="1"/>
    <col min="2" max="2" width="36.7109375" style="2" customWidth="1"/>
    <col min="3" max="3" width="14" style="2" customWidth="1"/>
    <col min="4" max="4" width="20" style="3" customWidth="1"/>
    <col min="5" max="5" width="21.85546875" style="3" customWidth="1"/>
    <col min="6" max="16384" width="8.85546875" style="3"/>
  </cols>
  <sheetData>
    <row r="1" spans="1:5">
      <c r="E1" s="24" t="s">
        <v>29</v>
      </c>
    </row>
    <row r="2" spans="1:5">
      <c r="E2" s="24" t="s">
        <v>0</v>
      </c>
    </row>
    <row r="3" spans="1:5">
      <c r="D3" s="4"/>
      <c r="E3" s="24" t="s">
        <v>1</v>
      </c>
    </row>
    <row r="4" spans="1:5" s="7" customFormat="1" ht="27" customHeight="1">
      <c r="A4" s="5"/>
      <c r="B4" s="6"/>
      <c r="C4" s="6"/>
      <c r="E4" s="25" t="s">
        <v>27</v>
      </c>
    </row>
    <row r="5" spans="1:5" s="7" customFormat="1" ht="25.5" customHeight="1">
      <c r="A5" s="5"/>
      <c r="B5" s="6"/>
      <c r="C5" s="6"/>
      <c r="E5" s="25" t="s">
        <v>28</v>
      </c>
    </row>
    <row r="6" spans="1:5" s="30" customFormat="1" ht="18" customHeight="1">
      <c r="A6" s="26"/>
      <c r="B6" s="27"/>
      <c r="C6" s="27"/>
      <c r="D6" s="28"/>
      <c r="E6" s="29"/>
    </row>
    <row r="7" spans="1:5" s="7" customFormat="1" ht="15" hidden="1" customHeight="1">
      <c r="A7" s="5"/>
      <c r="B7" s="6"/>
      <c r="C7" s="6"/>
    </row>
    <row r="8" spans="1:5" ht="63" customHeight="1">
      <c r="A8" s="50" t="s">
        <v>17</v>
      </c>
      <c r="B8" s="50"/>
      <c r="C8" s="50"/>
      <c r="D8" s="50"/>
      <c r="E8" s="50"/>
    </row>
    <row r="9" spans="1:5">
      <c r="A9" s="50" t="s">
        <v>11</v>
      </c>
      <c r="B9" s="50"/>
      <c r="C9" s="50"/>
      <c r="D9" s="50"/>
      <c r="E9" s="50"/>
    </row>
    <row r="10" spans="1:5" hidden="1">
      <c r="A10" s="20"/>
      <c r="B10" s="20"/>
      <c r="C10" s="20"/>
      <c r="D10" s="20"/>
    </row>
    <row r="11" spans="1:5">
      <c r="A11" s="8"/>
      <c r="E11" s="9" t="s">
        <v>2</v>
      </c>
    </row>
    <row r="12" spans="1:5" s="34" customFormat="1" ht="69.75" customHeight="1">
      <c r="A12" s="37" t="s">
        <v>12</v>
      </c>
      <c r="B12" s="37" t="s">
        <v>3</v>
      </c>
      <c r="C12" s="37" t="s">
        <v>13</v>
      </c>
      <c r="D12" s="37" t="s">
        <v>19</v>
      </c>
      <c r="E12" s="37" t="s">
        <v>20</v>
      </c>
    </row>
    <row r="13" spans="1:5">
      <c r="A13" s="10">
        <v>1</v>
      </c>
      <c r="B13" s="10">
        <v>2</v>
      </c>
      <c r="C13" s="10">
        <v>3</v>
      </c>
      <c r="D13" s="10">
        <v>4</v>
      </c>
      <c r="E13" s="10">
        <v>5</v>
      </c>
    </row>
    <row r="14" spans="1:5" s="12" customFormat="1" ht="24" customHeight="1">
      <c r="A14" s="38">
        <v>1</v>
      </c>
      <c r="B14" s="39" t="s">
        <v>4</v>
      </c>
      <c r="C14" s="40">
        <v>1</v>
      </c>
      <c r="D14" s="48">
        <v>242900</v>
      </c>
      <c r="E14" s="48">
        <f>+C14*D14</f>
        <v>242900</v>
      </c>
    </row>
    <row r="15" spans="1:5" s="12" customFormat="1" ht="24" customHeight="1">
      <c r="A15" s="38">
        <v>2</v>
      </c>
      <c r="B15" s="39" t="s">
        <v>5</v>
      </c>
      <c r="C15" s="40">
        <v>1</v>
      </c>
      <c r="D15" s="48">
        <v>147500</v>
      </c>
      <c r="E15" s="48">
        <f t="shared" ref="E15:E21" si="0">+C15*D15</f>
        <v>147500</v>
      </c>
    </row>
    <row r="16" spans="1:5" s="12" customFormat="1" ht="24" customHeight="1">
      <c r="A16" s="38">
        <v>3</v>
      </c>
      <c r="B16" s="39" t="s">
        <v>6</v>
      </c>
      <c r="C16" s="40">
        <v>6.5</v>
      </c>
      <c r="D16" s="48">
        <v>147500</v>
      </c>
      <c r="E16" s="48">
        <f t="shared" si="0"/>
        <v>958750</v>
      </c>
    </row>
    <row r="17" spans="1:6" s="12" customFormat="1" ht="24" customHeight="1">
      <c r="A17" s="38">
        <v>4</v>
      </c>
      <c r="B17" s="39" t="s">
        <v>7</v>
      </c>
      <c r="C17" s="40">
        <v>1</v>
      </c>
      <c r="D17" s="48">
        <v>147500</v>
      </c>
      <c r="E17" s="48">
        <f t="shared" si="0"/>
        <v>147500</v>
      </c>
    </row>
    <row r="18" spans="1:6" s="12" customFormat="1" ht="24" customHeight="1">
      <c r="A18" s="38">
        <v>5</v>
      </c>
      <c r="B18" s="39" t="s">
        <v>8</v>
      </c>
      <c r="C18" s="40">
        <v>1</v>
      </c>
      <c r="D18" s="48">
        <v>108600</v>
      </c>
      <c r="E18" s="48">
        <f t="shared" si="0"/>
        <v>108600</v>
      </c>
    </row>
    <row r="19" spans="1:6" s="12" customFormat="1" ht="24" customHeight="1">
      <c r="A19" s="38">
        <v>6</v>
      </c>
      <c r="B19" s="39" t="s">
        <v>9</v>
      </c>
      <c r="C19" s="40">
        <v>1</v>
      </c>
      <c r="D19" s="48">
        <v>108600</v>
      </c>
      <c r="E19" s="48">
        <f t="shared" si="0"/>
        <v>108600</v>
      </c>
    </row>
    <row r="20" spans="1:6" s="12" customFormat="1" ht="24" customHeight="1">
      <c r="A20" s="38">
        <v>7</v>
      </c>
      <c r="B20" s="39" t="s">
        <v>10</v>
      </c>
      <c r="C20" s="40">
        <v>1</v>
      </c>
      <c r="D20" s="48">
        <v>108600</v>
      </c>
      <c r="E20" s="48">
        <f t="shared" si="0"/>
        <v>108600</v>
      </c>
    </row>
    <row r="21" spans="1:6" s="12" customFormat="1" ht="24" customHeight="1">
      <c r="A21" s="38">
        <v>8</v>
      </c>
      <c r="B21" s="39" t="s">
        <v>21</v>
      </c>
      <c r="C21" s="40">
        <v>3</v>
      </c>
      <c r="D21" s="48">
        <v>108600</v>
      </c>
      <c r="E21" s="48">
        <f t="shared" si="0"/>
        <v>325800</v>
      </c>
    </row>
    <row r="22" spans="1:6" s="12" customFormat="1" ht="24" customHeight="1">
      <c r="A22" s="11"/>
      <c r="B22" s="13" t="s">
        <v>14</v>
      </c>
      <c r="C22" s="22">
        <f>SUM(C14:C21)</f>
        <v>15.5</v>
      </c>
      <c r="D22" s="14"/>
      <c r="E22" s="41">
        <f>SUM(E14:E21)</f>
        <v>2148250</v>
      </c>
      <c r="F22" s="23"/>
    </row>
    <row r="23" spans="1:6" s="44" customFormat="1" ht="22.5" customHeight="1">
      <c r="A23" s="43"/>
      <c r="B23" s="51"/>
      <c r="C23" s="51"/>
      <c r="D23" s="51"/>
      <c r="E23" s="51"/>
    </row>
    <row r="24" spans="1:6" s="18" customFormat="1" ht="18.75" customHeight="1">
      <c r="A24" s="52" t="s">
        <v>22</v>
      </c>
      <c r="B24" s="53"/>
      <c r="C24" s="53"/>
      <c r="D24" s="53"/>
      <c r="E24" s="54"/>
    </row>
    <row r="25" spans="1:6" s="18" customFormat="1" ht="31.5" customHeight="1">
      <c r="A25" s="55" t="s">
        <v>23</v>
      </c>
      <c r="B25" s="56"/>
      <c r="C25" s="56"/>
      <c r="D25" s="56"/>
      <c r="E25" s="57"/>
    </row>
    <row r="26" spans="1:6" s="18" customFormat="1" ht="32.25" customHeight="1">
      <c r="A26" s="58" t="s">
        <v>24</v>
      </c>
      <c r="B26" s="58"/>
      <c r="C26" s="58"/>
      <c r="D26" s="58"/>
      <c r="E26" s="58"/>
    </row>
    <row r="27" spans="1:6" s="7" customFormat="1" ht="24" customHeight="1">
      <c r="A27" s="15"/>
      <c r="B27" s="16"/>
      <c r="C27" s="17"/>
      <c r="D27" s="17"/>
    </row>
    <row r="28" spans="1:6" s="18" customFormat="1" ht="21.75" hidden="1" customHeight="1">
      <c r="B28" s="32" t="s">
        <v>15</v>
      </c>
      <c r="C28" s="31"/>
      <c r="D28" s="31"/>
      <c r="E28" s="45" t="s">
        <v>18</v>
      </c>
    </row>
    <row r="29" spans="1:6" s="18" customFormat="1" ht="21.75" hidden="1" customHeight="1">
      <c r="B29" s="19"/>
      <c r="C29" s="18" t="s">
        <v>16</v>
      </c>
      <c r="E29" s="42"/>
    </row>
    <row r="30" spans="1:6" s="18" customFormat="1" ht="93.75" customHeight="1">
      <c r="B30" s="49" t="s">
        <v>25</v>
      </c>
      <c r="C30" s="49"/>
      <c r="D30" s="46"/>
      <c r="E30" s="47" t="s">
        <v>26</v>
      </c>
    </row>
    <row r="31" spans="1:6" s="31" customFormat="1" ht="28.5" customHeight="1">
      <c r="B31" s="32"/>
      <c r="C31" s="33"/>
      <c r="D31" s="33"/>
    </row>
    <row r="32" spans="1:6" s="21" customFormat="1">
      <c r="A32" s="34"/>
      <c r="B32" s="35"/>
      <c r="C32" s="36"/>
    </row>
    <row r="36" spans="2:4" s="31" customFormat="1">
      <c r="B36" s="32"/>
      <c r="C36" s="33"/>
      <c r="D36" s="33"/>
    </row>
  </sheetData>
  <mergeCells count="7">
    <mergeCell ref="B30:C30"/>
    <mergeCell ref="A8:E8"/>
    <mergeCell ref="A9:E9"/>
    <mergeCell ref="B23:E23"/>
    <mergeCell ref="A24:E24"/>
    <mergeCell ref="A25:E25"/>
    <mergeCell ref="A26:E26"/>
  </mergeCells>
  <pageMargins left="0.2" right="0.19" top="0.25" bottom="0.37" header="0.2" footer="0.3"/>
  <pageSetup paperSize="9" scale="97" orientation="portrait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udB2a7+p4GuyVFbvn1QJ7TNQxucKgVqPDQ8ED4zo49w=</DigestValue>
    </Reference>
    <Reference Type="http://www.w3.org/2000/09/xmldsig#Object" URI="#idOfficeObject">
      <DigestMethod Algorithm="http://www.w3.org/2001/04/xmlenc#sha256"/>
      <DigestValue>GLSBv7NoebNjjEB+P7NT99cL+55xB/6wWBuqtziDlf4=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mc7UIbvbBjYXQUwrOivWpBPNgXrL9rULTiSEStGlKJs=</DigestValue>
    </Reference>
    <Reference Type="http://www.w3.org/2000/09/xmldsig#Object" URI="#idValidSigLnImg">
      <DigestMethod Algorithm="http://www.w3.org/2001/04/xmlenc#sha256"/>
      <DigestValue>8zn5jnN1PqnX+pqavaCWemp4LC9pGNl5dJh3McZioa4=</DigestValue>
    </Reference>
    <Reference Type="http://www.w3.org/2000/09/xmldsig#Object" URI="#idInvalidSigLnImg">
      <DigestMethod Algorithm="http://www.w3.org/2001/04/xmlenc#sha256"/>
      <DigestValue>b0suIqXnxFh5B05t4R1AH56g/kl//cLGhcYHt7Vavzw=</DigestValue>
    </Reference>
  </SignedInfo>
  <SignatureValue>s4tllYZ3AwvvuWZI4uPXqdFJoav34AuXJiFggPLJyixPnAO1HCIa6HfoUSsaFrHExAEvJYXVjxlM
+aWsE0ri/RJIsG8qWCc6CQ1hRv5KfccFC3R6lvOFEF2j/iiO0VNkgNZa9xpxJ1qTyHFU2LjB1Gx0
m03qrZ1i5/9jIOtzY1q8vM31ukzwUB77341Z96m3WhOJaV0Sbb3QrCUYv3reu6fFE5sWDqKdMreR
DnFnsl6BYpvFHGJMPvhIUeGeRxGkEXg8plnXJ6zY2QaRyYTR2tQa5ct+Cgfb4vn7hePu8lA15tDa
jXL2/XxxJXuJiLwVaEJ1Y1uZrSFxDUktPEFTQg==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NpRoKUNGvl9UtLS+igyiGrIOTUZEASZVWB00ASMDvT4=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59MAjVEAJu7XrhnNCcA+8qIrhEvzGFz4Y8TpDj45AYA=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bsAKzNmi4gFtJnN/oeIEBqhVoRiLutZdDNWKf+iZK54=</DigestValue>
      </Reference>
      <Reference URI="/xl/styles.xml?ContentType=application/vnd.openxmlformats-officedocument.spreadsheetml.styles+xml">
        <DigestMethod Algorithm="http://www.w3.org/2001/04/xmlenc#sha256"/>
        <DigestValue>i8JRE5EAA3UVZ2ZhutIbnaoGs5R76zw1Ty6XCF5t/lk=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YlADNMzyvh0nBEwSVy5f+pmUONemT9XOWyKznACdjs4=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Q32W6M9inNu6gpkUj5upacZnlBWJN3gyHBkizsjMpc0=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2023-01-27T11:30:29Z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{192C0853-9C89-470E-A0DE-7CC44DA0F058}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2023-01-27T11:30:29Z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H3EyEV9xMVAAAAAAD/////8grv///////sGgAACu8KAHwa5BcAAAAA9xMV///////sGgAAIRUBACAEEhsAAAAAnD3mdnlElXX3EyEV3IqZFwEAAAD/////AAAAAIxAaBsUqPoBAAAAAIxAaBsAAIsXikSVdSAEEhv3EyEVAQAAANyKmReMQGgbAAAAAAAAAAD3ExUAFKj6AfcTFf//////7BoAACEVAQAgBBIbAAAAAI4kmXX3EyEVMHbGJgkAAAD/////AAAAABAAAAADAQAAIzUAABwAAAH3EyEV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IxUhSiMVSgAAAAAAXk7PbPIK7///////7BoAAArvCgB8GuQXAAAAACMVSv//////7BoAACFKAQAgBBIbAAAAAJw95nZ5RJV1IxUhStyKmRcBAAAA/////wAAAAA4RGgbFKj6AQAAAAA4RGgbAACEG4pElXUgBBIbIxUhSgEAAADcipkXOERoGwAAAAAAAAAAIxVKABSo+gEjFUr//////+waAAAhSgEAIAQSGwAAAACOJJl1IxUhSnA+oxsRAAAA/////wAAAAAQAAAAAwEAACM1AAAcAAABIxUhS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2023-01-20T07:06:42Z</dcterms:modified>
</cp:coreProperties>
</file>